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132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79" i="1" l="1"/>
  <c r="O79" i="1"/>
  <c r="N79" i="1"/>
  <c r="M79" i="1"/>
  <c r="L79" i="1"/>
  <c r="K79" i="1"/>
  <c r="J79" i="1"/>
  <c r="I79" i="1"/>
  <c r="H79" i="1"/>
  <c r="G79" i="1"/>
  <c r="F79" i="1"/>
  <c r="E79" i="1"/>
  <c r="N73" i="1"/>
  <c r="M73" i="1"/>
  <c r="L73" i="1"/>
  <c r="I73" i="1"/>
  <c r="H73" i="1"/>
  <c r="G73" i="1"/>
  <c r="F73" i="1"/>
  <c r="E73" i="1"/>
  <c r="O67" i="1"/>
  <c r="N67" i="1"/>
  <c r="M67" i="1"/>
  <c r="L67" i="1"/>
  <c r="K67" i="1"/>
  <c r="J67" i="1"/>
  <c r="I67" i="1"/>
  <c r="H67" i="1"/>
  <c r="G67" i="1"/>
  <c r="F67" i="1"/>
  <c r="E67" i="1"/>
  <c r="P26" i="1"/>
  <c r="J26" i="1"/>
  <c r="L26" i="1"/>
  <c r="P29" i="1"/>
  <c r="O29" i="1"/>
  <c r="N29" i="1"/>
  <c r="M29" i="1"/>
  <c r="L29" i="1"/>
  <c r="K29" i="1"/>
  <c r="J29" i="1"/>
  <c r="I29" i="1"/>
  <c r="H29" i="1"/>
  <c r="G29" i="1"/>
  <c r="P100" i="1" l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7" i="1"/>
  <c r="P74" i="1"/>
  <c r="P71" i="1"/>
  <c r="P70" i="1"/>
  <c r="P69" i="1"/>
  <c r="P68" i="1"/>
  <c r="P65" i="1"/>
  <c r="P67" i="1" s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7" i="1"/>
  <c r="P24" i="1"/>
  <c r="P23" i="1"/>
  <c r="P22" i="1"/>
  <c r="P21" i="1"/>
  <c r="P20" i="1"/>
  <c r="P19" i="1"/>
</calcChain>
</file>

<file path=xl/sharedStrings.xml><?xml version="1.0" encoding="utf-8"?>
<sst xmlns="http://schemas.openxmlformats.org/spreadsheetml/2006/main" count="310" uniqueCount="248">
  <si>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</si>
  <si>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</si>
  <si>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</si>
  <si>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</si>
  <si>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</si>
  <si>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</si>
  <si>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</si>
  <si>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</si>
  <si>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</si>
  <si>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</si>
  <si>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</si>
  <si>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</si>
  <si>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</si>
  <si>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</si>
  <si>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</si>
  <si>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</si>
  <si>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</si>
  <si>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Магдалинівська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</si>
  <si>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</si>
  <si>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</si>
  <si>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</si>
  <si>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</si>
  <si>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</si>
  <si>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</si>
  <si>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</si>
  <si>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</si>
  <si>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</si>
  <si>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</si>
  <si>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</si>
  <si>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</si>
  <si>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</si>
  <si>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</si>
  <si>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</si>
  <si>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</si>
  <si>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</si>
  <si>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</si>
  <si>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</si>
  <si>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</si>
  <si>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</si>
  <si>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0113031</t>
  </si>
  <si>
    <t>1030</t>
  </si>
  <si>
    <t>3031</t>
  </si>
  <si>
    <t>Надання інших пільг окремим категоріям громадян відповідно до законодавства</t>
  </si>
  <si>
    <t>0113032</t>
  </si>
  <si>
    <t>1070</t>
  </si>
  <si>
    <t>3032</t>
  </si>
  <si>
    <t>Надання пільг окремим категоріям громадян з оплати послуг зв`язку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</si>
  <si>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</si>
  <si>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</si>
  <si>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</si>
  <si>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</si>
  <si>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</si>
  <si>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</si>
  <si>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</si>
  <si>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</si>
  <si>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3191</t>
  </si>
  <si>
    <t>Інші видатки на соціальний захист ветеранів війни та праці</t>
  </si>
  <si>
    <t>0113210</t>
  </si>
  <si>
    <t>1050</t>
  </si>
  <si>
    <t>3210</t>
  </si>
  <si>
    <t>Організація та проведення громадських робіт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</si>
  <si>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</si>
  <si>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</si>
  <si>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</si>
  <si>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</si>
  <si>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</si>
  <si>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</si>
  <si>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</si>
  <si>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0115062</t>
  </si>
  <si>
    <t>0810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</si>
  <si>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</si>
  <si>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</si>
  <si>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</si>
  <si>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</si>
  <si>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</si>
  <si>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</si>
  <si>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</si>
  <si>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</si>
  <si>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</si>
  <si>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</si>
  <si>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</si>
  <si>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</si>
  <si>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</si>
  <si>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</si>
  <si>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</si>
  <si>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</si>
  <si>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0117130</t>
  </si>
  <si>
    <t>0421</t>
  </si>
  <si>
    <t>7130</t>
  </si>
  <si>
    <t>Здійснення заходів із землеустрою</t>
  </si>
  <si>
    <t>0117310</t>
  </si>
  <si>
    <t>0443</t>
  </si>
  <si>
    <t>7310</t>
  </si>
  <si>
    <t>Будівництво-1 об`єктів житлово-комунального господарства</t>
  </si>
  <si>
    <t>0117322</t>
  </si>
  <si>
    <t>7322</t>
  </si>
  <si>
    <t>Будівництво-1 медичних установ та закладів</t>
  </si>
  <si>
    <t>0117362</t>
  </si>
  <si>
    <t>0490</t>
  </si>
  <si>
    <t>7362</t>
  </si>
  <si>
    <t>Виконання інвестиційних проектів в рамках підтримки розвитку об`єднаних територіальних громад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</si>
  <si>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</si>
  <si>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</si>
  <si>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</si>
  <si>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</si>
  <si>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</si>
  <si>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</si>
  <si>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Членські внески до асоціацій органів місцевого самоврядування</t>
  </si>
  <si>
    <t>0117691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</si>
  <si>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</si>
  <si>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</si>
  <si>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0118340</t>
  </si>
  <si>
    <t>0540</t>
  </si>
  <si>
    <t>8340</t>
  </si>
  <si>
    <t>Природоохоронні заходи за рахунок цільових фондів</t>
  </si>
  <si>
    <t>0119710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</si>
  <si>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</si>
  <si>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</si>
  <si>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0119730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</si>
  <si>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</si>
  <si>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</si>
  <si>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0119770</t>
  </si>
  <si>
    <t>9770</t>
  </si>
  <si>
    <t>Інші субвенції з місцевого бюджету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</si>
  <si>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</si>
  <si>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</si>
  <si>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</si>
  <si>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</si>
  <si>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Відділ освіти Магдалинівської селищної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</si>
  <si>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</si>
  <si>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</si>
  <si>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</si>
  <si>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</si>
  <si>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</si>
  <si>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</si>
  <si>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</si>
  <si>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</si>
  <si>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</si>
  <si>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</si>
  <si>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</si>
  <si>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</si>
  <si>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</si>
  <si>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</si>
  <si>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</si>
  <si>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</si>
  <si>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</si>
  <si>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</si>
  <si>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</si>
  <si>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</si>
  <si>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</si>
  <si>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</si>
  <si>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</si>
  <si>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</si>
  <si>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</si>
  <si>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</si>
  <si>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</si>
  <si>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</si>
  <si>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</si>
  <si>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</si>
  <si>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</si>
  <si>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</si>
  <si>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</si>
  <si>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</si>
  <si>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</si>
  <si>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</si>
  <si>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</si>
  <si>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</si>
  <si>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</si>
  <si>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</si>
  <si>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</si>
  <si>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</si>
  <si>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</si>
  <si>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</si>
  <si>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</si>
  <si>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</si>
  <si>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</si>
  <si>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</si>
  <si>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</si>
  <si>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</si>
  <si>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</si>
  <si>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</si>
  <si>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</si>
  <si>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</si>
  <si>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0617321</t>
  </si>
  <si>
    <t>7321</t>
  </si>
  <si>
    <t>Будівництво-1 освітніх установ та закладів</t>
  </si>
  <si>
    <t>0619770</t>
  </si>
  <si>
    <t>1000000</t>
  </si>
  <si>
    <t>Відділ культури, національностей, релігій, туризму, молоді та спорту Магдалинівської селищної ради</t>
  </si>
  <si>
    <t>1010000</t>
  </si>
  <si>
    <t>Відділ культури, національностей, релігій, туризму, молоді та спорту Магдалинівської селищної рада</t>
  </si>
  <si>
    <t>1010160</t>
  </si>
  <si>
    <t>1011080</t>
  </si>
  <si>
    <t>1080</t>
  </si>
  <si>
    <t>Надання загальної середньої освіти міжшкільними ресурсними центрами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</si>
  <si>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</si>
  <si>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</si>
  <si>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</si>
  <si>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</si>
  <si>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</si>
  <si>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</si>
  <si>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</si>
  <si>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</si>
  <si>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</si>
  <si>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</si>
  <si>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</si>
  <si>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</si>
  <si>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</si>
  <si>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</si>
  <si>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</si>
  <si>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</si>
  <si>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</si>
  <si>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</si>
  <si>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1015031</t>
  </si>
  <si>
    <t>1015061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</si>
  <si>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</si>
  <si>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</si>
  <si>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1017340</t>
  </si>
  <si>
    <t>7340</t>
  </si>
  <si>
    <t>Проектування, реставрація та охорона пам`яток архітектури</t>
  </si>
  <si>
    <t>3700000</t>
  </si>
  <si>
    <t>Фінансове управління Магдалинівської селищної ради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</si>
  <si>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</si>
  <si>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</si>
  <si>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</si>
  <si>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</si>
  <si>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</si>
  <si>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</si>
  <si>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</si>
  <si>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Секретар селищної ради</t>
  </si>
  <si>
    <t xml:space="preserve"> І. Черненко</t>
  </si>
  <si>
    <t>04565000000</t>
  </si>
  <si>
    <t>(код бюджету)</t>
  </si>
  <si>
    <t>до рішення селищної  ради</t>
  </si>
  <si>
    <t xml:space="preserve">"Про внесення змін до рішення </t>
  </si>
  <si>
    <t>сесії селищної ради</t>
  </si>
  <si>
    <t>від 24 грудня 2020 № 219-03/VIIІ</t>
  </si>
  <si>
    <t>"Про бюджет Магдалинівської селищної територіальної громади на 2021 рік"</t>
  </si>
  <si>
    <t>Розподіл видатків селищного бюджету на 2021 рік</t>
  </si>
  <si>
    <t>за головними розпорядниками коштів</t>
  </si>
  <si>
    <t>в  тому  числі:</t>
  </si>
  <si>
    <t>за рахунок субвенції з державного бюджету (на лікування хворих на цукровий діабет інсуліном та нецукровий діабет десмопресином)</t>
  </si>
  <si>
    <t>за рахунок субвенції з державного бюджету (на забезпечення закладів охорони здоров’я, які проводять попередню діагностику гострої респіраторної хвороби COVID-19, спричиненої коронавірусом SARS-CoV-2, експрес-тестами для визначення антигена коронавірусу SARS-CoV-2 та наборами для відбору біологічного матеріалу методом полімеразної ланцюгової реакції )</t>
  </si>
  <si>
    <t>за рахунок субвенції з державного бюджету (Інклюзивно-ресурсні центри)</t>
  </si>
  <si>
    <t>за рахунок субвенції з державного бюджету (Нова українська школа)</t>
  </si>
  <si>
    <t>за рахунок субвенції з державного бюджету (на надання державної підтримки особам з особливими освітніми потребами)</t>
  </si>
  <si>
    <t>за рахунок субвенції з державного бюджету (на оснащення кабінетів інклюзивно-ресурсних центрів)</t>
  </si>
  <si>
    <t>від  26.11.2021  № 2016 - 12/VIII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</si>
</sst>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4" fontId="4" fillId="4" borderId="2" xfId="0" quotePrefix="1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5" borderId="2" xfId="0" quotePrefix="1" applyNumberFormat="1" applyFont="1" applyFill="1" applyBorder="1" applyAlignment="1">
      <alignment vertical="center" wrapText="1"/>
    </xf>
    <xf numFmtId="4" fontId="0" fillId="4" borderId="2" xfId="0" quotePrefix="1" applyNumberFormat="1" applyFill="1" applyBorder="1" applyAlignment="1">
      <alignment vertical="center" wrapText="1"/>
    </xf>
    <xf numFmtId="4" fontId="0" fillId="5" borderId="2" xfId="0" quotePrefix="1" applyNumberFormat="1" applyFill="1" applyBorder="1" applyAlignment="1">
      <alignment vertical="center" wrapText="1"/>
    </xf>
    <xf numFmtId="4" fontId="0" fillId="0" borderId="0" xfId="0" applyNumberFormat="1"/>
    <xf numFmtId="4" fontId="0" fillId="0" borderId="3" xfId="0" quotePrefix="1" applyNumberFormat="1" applyBorder="1" applyAlignment="1">
      <alignment horizontal="center" vertical="center" wrapText="1"/>
    </xf>
    <xf numFmtId="4" fontId="0" fillId="0" borderId="4" xfId="0" quotePrefix="1" applyNumberFormat="1" applyBorder="1" applyAlignment="1">
      <alignment horizontal="center" vertical="center" wrapText="1"/>
    </xf>
    <xf numFmtId="4" fontId="0" fillId="0" borderId="5" xfId="0" quotePrefix="1" applyNumberFormat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05"/>
  <sheetViews>
    <sheetView tabSelected="1" topLeftCell="E1" zoomScaleNormal="100" workbookViewId="0">
      <selection activeCell="F3" sqref="F3"/>
    </sheetView>
  </sheetViews>
  <sheetFormatPr defaultRowHeight="12.75" x14ac:dyDescent="0.2"/>
  <cols>
    <col min="1" max="1" width="12" customWidth="1"/>
    <col min="2" max="2" width="12.42578125" customWidth="1"/>
    <col min="3" max="3" width="12" customWidth="1"/>
    <col min="4" max="4" width="40.7109375" customWidth="1"/>
    <col min="5" max="16" width="13.7109375" customWidth="1"/>
  </cols>
  <sheetData>
    <row r="2" spans="1:16" x14ac:dyDescent="0.2">
      <c r="M2" t="s">
        <v>0</v>
      </c>
    </row>
    <row r="3" spans="1:16" x14ac:dyDescent="0.2">
      <c r="M3" t="s">
        <v>233</v>
      </c>
    </row>
    <row r="4" spans="1:16" x14ac:dyDescent="0.2">
      <c r="M4" t="s">
        <v>247</v>
      </c>
    </row>
    <row r="5" spans="1:16" x14ac:dyDescent="0.2">
      <c r="M5" t="s">
        <v>234</v>
      </c>
    </row>
    <row r="6" spans="1:16" x14ac:dyDescent="0.2">
      <c r="M6" t="s">
        <v>235</v>
      </c>
    </row>
    <row r="7" spans="1:16" x14ac:dyDescent="0.2">
      <c r="M7" t="s">
        <v>236</v>
      </c>
    </row>
    <row r="8" spans="1:16" ht="26.25" customHeight="1" x14ac:dyDescent="0.2">
      <c r="M8" s="36" t="s">
        <v>237</v>
      </c>
      <c r="N8" s="36"/>
      <c r="O8" s="36"/>
    </row>
    <row r="10" spans="1:16" x14ac:dyDescent="0.2">
      <c r="A10" s="37" t="s">
        <v>238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16" x14ac:dyDescent="0.2">
      <c r="A11" s="39" t="s">
        <v>239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6" x14ac:dyDescent="0.2">
      <c r="A12" s="22" t="s">
        <v>231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1" t="s">
        <v>232</v>
      </c>
      <c r="P13" s="1" t="s">
        <v>1</v>
      </c>
    </row>
    <row r="14" spans="1:16" x14ac:dyDescent="0.2">
      <c r="A14" s="41" t="s">
        <v>2</v>
      </c>
      <c r="B14" s="41" t="s">
        <v>3</v>
      </c>
      <c r="C14" s="41" t="s">
        <v>4</v>
      </c>
      <c r="D14" s="42" t="s">
        <v>5</v>
      </c>
      <c r="E14" s="42" t="s">
        <v>6</v>
      </c>
      <c r="F14" s="42"/>
      <c r="G14" s="42"/>
      <c r="H14" s="42"/>
      <c r="I14" s="42"/>
      <c r="J14" s="42" t="s">
        <v>13</v>
      </c>
      <c r="K14" s="42"/>
      <c r="L14" s="42"/>
      <c r="M14" s="42"/>
      <c r="N14" s="42"/>
      <c r="O14" s="42"/>
      <c r="P14" s="43" t="s">
        <v>15</v>
      </c>
    </row>
    <row r="15" spans="1:16" x14ac:dyDescent="0.2">
      <c r="A15" s="42"/>
      <c r="B15" s="42"/>
      <c r="C15" s="42"/>
      <c r="D15" s="42"/>
      <c r="E15" s="43" t="s">
        <v>7</v>
      </c>
      <c r="F15" s="42" t="s">
        <v>8</v>
      </c>
      <c r="G15" s="42" t="s">
        <v>9</v>
      </c>
      <c r="H15" s="42"/>
      <c r="I15" s="42" t="s">
        <v>12</v>
      </c>
      <c r="J15" s="43" t="s">
        <v>7</v>
      </c>
      <c r="K15" s="42" t="s">
        <v>14</v>
      </c>
      <c r="L15" s="42" t="s">
        <v>8</v>
      </c>
      <c r="M15" s="42" t="s">
        <v>9</v>
      </c>
      <c r="N15" s="42"/>
      <c r="O15" s="42" t="s">
        <v>12</v>
      </c>
      <c r="P15" s="42"/>
    </row>
    <row r="16" spans="1:16" x14ac:dyDescent="0.2">
      <c r="A16" s="42"/>
      <c r="B16" s="42"/>
      <c r="C16" s="42"/>
      <c r="D16" s="42"/>
      <c r="E16" s="42"/>
      <c r="F16" s="42"/>
      <c r="G16" s="42" t="s">
        <v>10</v>
      </c>
      <c r="H16" s="42" t="s">
        <v>11</v>
      </c>
      <c r="I16" s="42"/>
      <c r="J16" s="42"/>
      <c r="K16" s="42"/>
      <c r="L16" s="42"/>
      <c r="M16" s="42" t="s">
        <v>10</v>
      </c>
      <c r="N16" s="42" t="s">
        <v>11</v>
      </c>
      <c r="O16" s="42"/>
      <c r="P16" s="42"/>
    </row>
    <row r="17" spans="1:16" ht="44.25" customHeight="1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1:16" x14ac:dyDescent="0.2">
      <c r="A18" s="4">
        <v>1</v>
      </c>
      <c r="B18" s="4">
        <v>2</v>
      </c>
      <c r="C18" s="4">
        <v>3</v>
      </c>
      <c r="D18" s="4">
        <v>4</v>
      </c>
      <c r="E18" s="5">
        <v>5</v>
      </c>
      <c r="F18" s="4">
        <v>6</v>
      </c>
      <c r="G18" s="4">
        <v>7</v>
      </c>
      <c r="H18" s="4">
        <v>8</v>
      </c>
      <c r="I18" s="4">
        <v>9</v>
      </c>
      <c r="J18" s="5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5">
        <v>16</v>
      </c>
    </row>
    <row r="19" spans="1:16" x14ac:dyDescent="0.2">
      <c r="A19" s="6" t="s">
        <v>16</v>
      </c>
      <c r="B19" s="7"/>
      <c r="C19" s="8"/>
      <c r="D19" s="9" t="s">
        <v>17</v>
      </c>
      <c r="E19" s="10">
        <v>69818852</v>
      </c>
      <c r="F19" s="11">
        <v>67110104</v>
      </c>
      <c r="G19" s="11">
        <v>25889758</v>
      </c>
      <c r="H19" s="11">
        <v>4693755</v>
      </c>
      <c r="I19" s="11">
        <v>2708748</v>
      </c>
      <c r="J19" s="10">
        <v>7452649.6699999999</v>
      </c>
      <c r="K19" s="11">
        <v>6258073.5899999999</v>
      </c>
      <c r="L19" s="11">
        <v>613237</v>
      </c>
      <c r="M19" s="11">
        <v>4000</v>
      </c>
      <c r="N19" s="11">
        <v>85000</v>
      </c>
      <c r="O19" s="11">
        <v>6839412.6699999999</v>
      </c>
      <c r="P19" s="10">
        <f t="shared" ref="P19:P54" si="0">E19+J19</f>
        <v>77271501.670000002</v>
      </c>
    </row>
    <row r="20" spans="1:16" x14ac:dyDescent="0.2">
      <c r="A20" s="6" t="s">
        <v>18</v>
      </c>
      <c r="B20" s="7"/>
      <c r="C20" s="8"/>
      <c r="D20" s="9" t="s">
        <v>17</v>
      </c>
      <c r="E20" s="10">
        <v>69818852</v>
      </c>
      <c r="F20" s="11">
        <v>67110104</v>
      </c>
      <c r="G20" s="11">
        <v>25889758</v>
      </c>
      <c r="H20" s="11">
        <v>4693755</v>
      </c>
      <c r="I20" s="11">
        <v>2708748</v>
      </c>
      <c r="J20" s="10">
        <v>7452649.6699999999</v>
      </c>
      <c r="K20" s="11">
        <v>6258073.5899999999</v>
      </c>
      <c r="L20" s="11">
        <v>613237</v>
      </c>
      <c r="M20" s="11">
        <v>4000</v>
      </c>
      <c r="N20" s="11">
        <v>85000</v>
      </c>
      <c r="O20" s="11">
        <v>6839412.6699999999</v>
      </c>
      <c r="P20" s="10">
        <f t="shared" si="0"/>
        <v>77271501.670000002</v>
      </c>
    </row>
    <row r="21" spans="1:16" ht="63.75" x14ac:dyDescent="0.2">
      <c r="A21" s="12" t="s">
        <v>19</v>
      </c>
      <c r="B21" s="12" t="s">
        <v>21</v>
      </c>
      <c r="C21" s="13" t="s">
        <v>20</v>
      </c>
      <c r="D21" s="14" t="s">
        <v>22</v>
      </c>
      <c r="E21" s="15">
        <v>24904288</v>
      </c>
      <c r="F21" s="16">
        <v>24904288</v>
      </c>
      <c r="G21" s="16">
        <v>17711250</v>
      </c>
      <c r="H21" s="16">
        <v>1624795</v>
      </c>
      <c r="I21" s="16">
        <v>0</v>
      </c>
      <c r="J21" s="15">
        <v>756015.59</v>
      </c>
      <c r="K21" s="16">
        <v>756015.59</v>
      </c>
      <c r="L21" s="16">
        <v>0</v>
      </c>
      <c r="M21" s="16">
        <v>0</v>
      </c>
      <c r="N21" s="16">
        <v>0</v>
      </c>
      <c r="O21" s="16">
        <v>756015.59</v>
      </c>
      <c r="P21" s="15">
        <f t="shared" si="0"/>
        <v>25660303.59</v>
      </c>
    </row>
    <row r="22" spans="1:16" x14ac:dyDescent="0.2">
      <c r="A22" s="12" t="s">
        <v>23</v>
      </c>
      <c r="B22" s="12" t="s">
        <v>25</v>
      </c>
      <c r="C22" s="13" t="s">
        <v>24</v>
      </c>
      <c r="D22" s="14" t="s">
        <v>26</v>
      </c>
      <c r="E22" s="15">
        <v>767500</v>
      </c>
      <c r="F22" s="16">
        <v>767500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767500</v>
      </c>
    </row>
    <row r="23" spans="1:16" ht="25.5" x14ac:dyDescent="0.2">
      <c r="A23" s="12" t="s">
        <v>27</v>
      </c>
      <c r="B23" s="12" t="s">
        <v>29</v>
      </c>
      <c r="C23" s="13" t="s">
        <v>28</v>
      </c>
      <c r="D23" s="14" t="s">
        <v>30</v>
      </c>
      <c r="E23" s="15">
        <v>10037166</v>
      </c>
      <c r="F23" s="16">
        <v>10037166</v>
      </c>
      <c r="G23" s="16">
        <v>0</v>
      </c>
      <c r="H23" s="16">
        <v>0</v>
      </c>
      <c r="I23" s="16">
        <v>0</v>
      </c>
      <c r="J23" s="15">
        <v>619072</v>
      </c>
      <c r="K23" s="16">
        <v>619072</v>
      </c>
      <c r="L23" s="16">
        <v>0</v>
      </c>
      <c r="M23" s="16">
        <v>0</v>
      </c>
      <c r="N23" s="16">
        <v>0</v>
      </c>
      <c r="O23" s="16">
        <v>619072</v>
      </c>
      <c r="P23" s="15">
        <f t="shared" si="0"/>
        <v>10656238</v>
      </c>
    </row>
    <row r="24" spans="1:16" ht="38.25" x14ac:dyDescent="0.2">
      <c r="A24" s="33" t="s">
        <v>31</v>
      </c>
      <c r="B24" s="33" t="s">
        <v>33</v>
      </c>
      <c r="C24" s="30" t="s">
        <v>32</v>
      </c>
      <c r="D24" s="14" t="s">
        <v>34</v>
      </c>
      <c r="E24" s="15">
        <v>7143822</v>
      </c>
      <c r="F24" s="16">
        <v>7143822</v>
      </c>
      <c r="G24" s="16">
        <v>0</v>
      </c>
      <c r="H24" s="16">
        <v>0</v>
      </c>
      <c r="I24" s="16">
        <v>0</v>
      </c>
      <c r="J24" s="15">
        <v>131300</v>
      </c>
      <c r="K24" s="16">
        <v>33000</v>
      </c>
      <c r="L24" s="16">
        <v>98300</v>
      </c>
      <c r="M24" s="16">
        <v>0</v>
      </c>
      <c r="N24" s="16">
        <v>0</v>
      </c>
      <c r="O24" s="16">
        <v>33000</v>
      </c>
      <c r="P24" s="15">
        <f t="shared" si="0"/>
        <v>7275122</v>
      </c>
    </row>
    <row r="25" spans="1:16" x14ac:dyDescent="0.2">
      <c r="A25" s="34"/>
      <c r="B25" s="34"/>
      <c r="C25" s="31"/>
      <c r="D25" s="23" t="s">
        <v>240</v>
      </c>
      <c r="E25" s="15"/>
      <c r="F25" s="16"/>
      <c r="G25" s="16"/>
      <c r="H25" s="16"/>
      <c r="I25" s="16"/>
      <c r="J25" s="15"/>
      <c r="K25" s="16"/>
      <c r="L25" s="16"/>
      <c r="M25" s="16"/>
      <c r="N25" s="16"/>
      <c r="O25" s="16"/>
      <c r="P25" s="15"/>
    </row>
    <row r="26" spans="1:16" ht="122.25" customHeight="1" x14ac:dyDescent="0.2">
      <c r="A26" s="35"/>
      <c r="B26" s="35"/>
      <c r="C26" s="32"/>
      <c r="D26" s="26" t="s">
        <v>242</v>
      </c>
      <c r="E26" s="15">
        <v>0</v>
      </c>
      <c r="F26" s="16">
        <v>0</v>
      </c>
      <c r="G26" s="16">
        <v>0</v>
      </c>
      <c r="H26" s="16">
        <v>0</v>
      </c>
      <c r="I26" s="16">
        <v>0</v>
      </c>
      <c r="J26" s="15">
        <f>L26</f>
        <v>98300</v>
      </c>
      <c r="K26" s="16">
        <v>0</v>
      </c>
      <c r="L26" s="16">
        <f>L24</f>
        <v>98300</v>
      </c>
      <c r="M26" s="16">
        <v>0</v>
      </c>
      <c r="N26" s="16">
        <v>0</v>
      </c>
      <c r="O26" s="16">
        <v>0</v>
      </c>
      <c r="P26" s="15">
        <f>L26</f>
        <v>98300</v>
      </c>
    </row>
    <row r="27" spans="1:16" ht="25.5" x14ac:dyDescent="0.2">
      <c r="A27" s="33" t="s">
        <v>35</v>
      </c>
      <c r="B27" s="33" t="s">
        <v>37</v>
      </c>
      <c r="C27" s="30" t="s">
        <v>36</v>
      </c>
      <c r="D27" s="14" t="s">
        <v>38</v>
      </c>
      <c r="E27" s="15">
        <v>1874772</v>
      </c>
      <c r="F27" s="16">
        <v>1874772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1874772</v>
      </c>
    </row>
    <row r="28" spans="1:16" x14ac:dyDescent="0.2">
      <c r="A28" s="34"/>
      <c r="B28" s="34"/>
      <c r="C28" s="31"/>
      <c r="D28" s="23" t="s">
        <v>240</v>
      </c>
      <c r="E28" s="24"/>
      <c r="F28" s="25"/>
      <c r="G28" s="25"/>
      <c r="H28" s="25"/>
      <c r="I28" s="25"/>
      <c r="J28" s="24"/>
      <c r="K28" s="25"/>
      <c r="L28" s="25"/>
      <c r="M28" s="25"/>
      <c r="N28" s="25"/>
      <c r="O28" s="25"/>
      <c r="P28" s="24"/>
    </row>
    <row r="29" spans="1:16" ht="38.25" x14ac:dyDescent="0.2">
      <c r="A29" s="35"/>
      <c r="B29" s="35"/>
      <c r="C29" s="32"/>
      <c r="D29" s="26" t="s">
        <v>241</v>
      </c>
      <c r="E29" s="24">
        <v>1390772</v>
      </c>
      <c r="F29" s="25">
        <v>1390772</v>
      </c>
      <c r="G29" s="25">
        <f>G27</f>
        <v>0</v>
      </c>
      <c r="H29" s="25">
        <f t="shared" ref="H29:O29" si="1">H27</f>
        <v>0</v>
      </c>
      <c r="I29" s="25">
        <f t="shared" si="1"/>
        <v>0</v>
      </c>
      <c r="J29" s="24">
        <f t="shared" si="1"/>
        <v>0</v>
      </c>
      <c r="K29" s="25">
        <f t="shared" si="1"/>
        <v>0</v>
      </c>
      <c r="L29" s="25">
        <f t="shared" si="1"/>
        <v>0</v>
      </c>
      <c r="M29" s="25">
        <f t="shared" si="1"/>
        <v>0</v>
      </c>
      <c r="N29" s="25">
        <f t="shared" si="1"/>
        <v>0</v>
      </c>
      <c r="O29" s="25">
        <f t="shared" si="1"/>
        <v>0</v>
      </c>
      <c r="P29" s="24">
        <f>E29</f>
        <v>1390772</v>
      </c>
    </row>
    <row r="30" spans="1:16" ht="25.5" x14ac:dyDescent="0.2">
      <c r="A30" s="12" t="s">
        <v>39</v>
      </c>
      <c r="B30" s="12" t="s">
        <v>41</v>
      </c>
      <c r="C30" s="13" t="s">
        <v>40</v>
      </c>
      <c r="D30" s="14" t="s">
        <v>42</v>
      </c>
      <c r="E30" s="15">
        <v>0</v>
      </c>
      <c r="F30" s="16">
        <v>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0</v>
      </c>
    </row>
    <row r="31" spans="1:16" ht="25.5" x14ac:dyDescent="0.2">
      <c r="A31" s="12" t="s">
        <v>43</v>
      </c>
      <c r="B31" s="12" t="s">
        <v>45</v>
      </c>
      <c r="C31" s="13" t="s">
        <v>44</v>
      </c>
      <c r="D31" s="14" t="s">
        <v>46</v>
      </c>
      <c r="E31" s="15">
        <v>24009</v>
      </c>
      <c r="F31" s="16">
        <v>24009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24009</v>
      </c>
    </row>
    <row r="32" spans="1:16" ht="38.25" x14ac:dyDescent="0.2">
      <c r="A32" s="12" t="s">
        <v>47</v>
      </c>
      <c r="B32" s="12" t="s">
        <v>48</v>
      </c>
      <c r="C32" s="13" t="s">
        <v>44</v>
      </c>
      <c r="D32" s="14" t="s">
        <v>49</v>
      </c>
      <c r="E32" s="15">
        <v>11641</v>
      </c>
      <c r="F32" s="16">
        <v>11641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11641</v>
      </c>
    </row>
    <row r="33" spans="1:16" ht="76.5" x14ac:dyDescent="0.2">
      <c r="A33" s="12" t="s">
        <v>50</v>
      </c>
      <c r="B33" s="12" t="s">
        <v>52</v>
      </c>
      <c r="C33" s="13" t="s">
        <v>51</v>
      </c>
      <c r="D33" s="14" t="s">
        <v>53</v>
      </c>
      <c r="E33" s="15">
        <v>600000</v>
      </c>
      <c r="F33" s="16">
        <v>600000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600000</v>
      </c>
    </row>
    <row r="34" spans="1:16" ht="25.5" x14ac:dyDescent="0.2">
      <c r="A34" s="12" t="s">
        <v>54</v>
      </c>
      <c r="B34" s="12" t="s">
        <v>55</v>
      </c>
      <c r="C34" s="13" t="s">
        <v>40</v>
      </c>
      <c r="D34" s="14" t="s">
        <v>56</v>
      </c>
      <c r="E34" s="15">
        <v>172000</v>
      </c>
      <c r="F34" s="16">
        <v>172000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172000</v>
      </c>
    </row>
    <row r="35" spans="1:16" x14ac:dyDescent="0.2">
      <c r="A35" s="12" t="s">
        <v>57</v>
      </c>
      <c r="B35" s="12" t="s">
        <v>59</v>
      </c>
      <c r="C35" s="13" t="s">
        <v>58</v>
      </c>
      <c r="D35" s="14" t="s">
        <v>60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0</v>
      </c>
    </row>
    <row r="36" spans="1:16" ht="38.25" x14ac:dyDescent="0.2">
      <c r="A36" s="12" t="s">
        <v>61</v>
      </c>
      <c r="B36" s="12" t="s">
        <v>63</v>
      </c>
      <c r="C36" s="13" t="s">
        <v>62</v>
      </c>
      <c r="D36" s="14" t="s">
        <v>64</v>
      </c>
      <c r="E36" s="15">
        <v>8509121</v>
      </c>
      <c r="F36" s="16">
        <v>8509121</v>
      </c>
      <c r="G36" s="16">
        <v>6504555</v>
      </c>
      <c r="H36" s="16">
        <v>149434</v>
      </c>
      <c r="I36" s="16">
        <v>0</v>
      </c>
      <c r="J36" s="15">
        <v>330000</v>
      </c>
      <c r="K36" s="16">
        <v>0</v>
      </c>
      <c r="L36" s="16">
        <v>330000</v>
      </c>
      <c r="M36" s="16">
        <v>4000</v>
      </c>
      <c r="N36" s="16">
        <v>85000</v>
      </c>
      <c r="O36" s="16">
        <v>0</v>
      </c>
      <c r="P36" s="15">
        <f t="shared" si="0"/>
        <v>8839121</v>
      </c>
    </row>
    <row r="37" spans="1:16" ht="25.5" x14ac:dyDescent="0.2">
      <c r="A37" s="12" t="s">
        <v>65</v>
      </c>
      <c r="B37" s="12" t="s">
        <v>66</v>
      </c>
      <c r="C37" s="13" t="s">
        <v>62</v>
      </c>
      <c r="D37" s="14" t="s">
        <v>67</v>
      </c>
      <c r="E37" s="15">
        <v>1663710</v>
      </c>
      <c r="F37" s="16">
        <v>1663710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1663710</v>
      </c>
    </row>
    <row r="38" spans="1:16" ht="38.25" x14ac:dyDescent="0.2">
      <c r="A38" s="12" t="s">
        <v>68</v>
      </c>
      <c r="B38" s="12" t="s">
        <v>70</v>
      </c>
      <c r="C38" s="13" t="s">
        <v>69</v>
      </c>
      <c r="D38" s="14" t="s">
        <v>71</v>
      </c>
      <c r="E38" s="15">
        <v>157200</v>
      </c>
      <c r="F38" s="16">
        <v>157200</v>
      </c>
      <c r="G38" s="16">
        <v>0</v>
      </c>
      <c r="H38" s="16">
        <v>0</v>
      </c>
      <c r="I38" s="16">
        <v>0</v>
      </c>
      <c r="J38" s="15">
        <v>37000</v>
      </c>
      <c r="K38" s="16">
        <v>37000</v>
      </c>
      <c r="L38" s="16">
        <v>0</v>
      </c>
      <c r="M38" s="16">
        <v>0</v>
      </c>
      <c r="N38" s="16">
        <v>0</v>
      </c>
      <c r="O38" s="16">
        <v>37000</v>
      </c>
      <c r="P38" s="15">
        <f t="shared" si="0"/>
        <v>194200</v>
      </c>
    </row>
    <row r="39" spans="1:16" ht="25.5" x14ac:dyDescent="0.2">
      <c r="A39" s="12" t="s">
        <v>72</v>
      </c>
      <c r="B39" s="12" t="s">
        <v>74</v>
      </c>
      <c r="C39" s="13" t="s">
        <v>73</v>
      </c>
      <c r="D39" s="14" t="s">
        <v>75</v>
      </c>
      <c r="E39" s="15">
        <v>1710088</v>
      </c>
      <c r="F39" s="16">
        <v>0</v>
      </c>
      <c r="G39" s="16">
        <v>0</v>
      </c>
      <c r="H39" s="16">
        <v>0</v>
      </c>
      <c r="I39" s="16">
        <v>1710088</v>
      </c>
      <c r="J39" s="15">
        <v>180000</v>
      </c>
      <c r="K39" s="16">
        <v>180000</v>
      </c>
      <c r="L39" s="16">
        <v>0</v>
      </c>
      <c r="M39" s="16">
        <v>0</v>
      </c>
      <c r="N39" s="16">
        <v>0</v>
      </c>
      <c r="O39" s="16">
        <v>180000</v>
      </c>
      <c r="P39" s="15">
        <f t="shared" si="0"/>
        <v>1890088</v>
      </c>
    </row>
    <row r="40" spans="1:16" ht="51" x14ac:dyDescent="0.2">
      <c r="A40" s="12" t="s">
        <v>76</v>
      </c>
      <c r="B40" s="12" t="s">
        <v>77</v>
      </c>
      <c r="C40" s="13" t="s">
        <v>73</v>
      </c>
      <c r="D40" s="14" t="s">
        <v>78</v>
      </c>
      <c r="E40" s="15">
        <v>270660</v>
      </c>
      <c r="F40" s="16">
        <v>0</v>
      </c>
      <c r="G40" s="16">
        <v>0</v>
      </c>
      <c r="H40" s="16">
        <v>0</v>
      </c>
      <c r="I40" s="16">
        <v>270660</v>
      </c>
      <c r="J40" s="15">
        <v>421010</v>
      </c>
      <c r="K40" s="16">
        <v>421010</v>
      </c>
      <c r="L40" s="16">
        <v>0</v>
      </c>
      <c r="M40" s="16">
        <v>0</v>
      </c>
      <c r="N40" s="16">
        <v>0</v>
      </c>
      <c r="O40" s="16">
        <v>421010</v>
      </c>
      <c r="P40" s="15">
        <f t="shared" si="0"/>
        <v>691670</v>
      </c>
    </row>
    <row r="41" spans="1:16" x14ac:dyDescent="0.2">
      <c r="A41" s="12" t="s">
        <v>79</v>
      </c>
      <c r="B41" s="12" t="s">
        <v>80</v>
      </c>
      <c r="C41" s="13" t="s">
        <v>73</v>
      </c>
      <c r="D41" s="14" t="s">
        <v>81</v>
      </c>
      <c r="E41" s="15">
        <v>8300436</v>
      </c>
      <c r="F41" s="16">
        <v>8300436</v>
      </c>
      <c r="G41" s="16">
        <v>1673953</v>
      </c>
      <c r="H41" s="16">
        <v>2919526</v>
      </c>
      <c r="I41" s="16">
        <v>0</v>
      </c>
      <c r="J41" s="15">
        <v>472650</v>
      </c>
      <c r="K41" s="16">
        <v>472650</v>
      </c>
      <c r="L41" s="16">
        <v>0</v>
      </c>
      <c r="M41" s="16">
        <v>0</v>
      </c>
      <c r="N41" s="16">
        <v>0</v>
      </c>
      <c r="O41" s="16">
        <v>472650</v>
      </c>
      <c r="P41" s="15">
        <f t="shared" si="0"/>
        <v>8773086</v>
      </c>
    </row>
    <row r="42" spans="1:16" ht="76.5" x14ac:dyDescent="0.2">
      <c r="A42" s="12" t="s">
        <v>82</v>
      </c>
      <c r="B42" s="12" t="s">
        <v>84</v>
      </c>
      <c r="C42" s="13" t="s">
        <v>83</v>
      </c>
      <c r="D42" s="14" t="s">
        <v>85</v>
      </c>
      <c r="E42" s="15">
        <v>0</v>
      </c>
      <c r="F42" s="16">
        <v>0</v>
      </c>
      <c r="G42" s="16">
        <v>0</v>
      </c>
      <c r="H42" s="16">
        <v>0</v>
      </c>
      <c r="I42" s="16">
        <v>0</v>
      </c>
      <c r="J42" s="15">
        <v>577526</v>
      </c>
      <c r="K42" s="16">
        <v>577526</v>
      </c>
      <c r="L42" s="16">
        <v>0</v>
      </c>
      <c r="M42" s="16">
        <v>0</v>
      </c>
      <c r="N42" s="16">
        <v>0</v>
      </c>
      <c r="O42" s="16">
        <v>577526</v>
      </c>
      <c r="P42" s="15">
        <f t="shared" si="0"/>
        <v>577526</v>
      </c>
    </row>
    <row r="43" spans="1:16" x14ac:dyDescent="0.2">
      <c r="A43" s="12" t="s">
        <v>86</v>
      </c>
      <c r="B43" s="12" t="s">
        <v>88</v>
      </c>
      <c r="C43" s="13" t="s">
        <v>87</v>
      </c>
      <c r="D43" s="14" t="s">
        <v>89</v>
      </c>
      <c r="E43" s="15">
        <v>269000</v>
      </c>
      <c r="F43" s="16">
        <v>269000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269000</v>
      </c>
    </row>
    <row r="44" spans="1:16" ht="25.5" x14ac:dyDescent="0.2">
      <c r="A44" s="12" t="s">
        <v>90</v>
      </c>
      <c r="B44" s="12" t="s">
        <v>92</v>
      </c>
      <c r="C44" s="13" t="s">
        <v>91</v>
      </c>
      <c r="D44" s="14" t="s">
        <v>93</v>
      </c>
      <c r="E44" s="15">
        <v>0</v>
      </c>
      <c r="F44" s="16">
        <v>0</v>
      </c>
      <c r="G44" s="16">
        <v>0</v>
      </c>
      <c r="H44" s="16">
        <v>0</v>
      </c>
      <c r="I44" s="16">
        <v>0</v>
      </c>
      <c r="J44" s="15">
        <v>2533122</v>
      </c>
      <c r="K44" s="16">
        <v>2533122</v>
      </c>
      <c r="L44" s="16">
        <v>0</v>
      </c>
      <c r="M44" s="16">
        <v>0</v>
      </c>
      <c r="N44" s="16">
        <v>0</v>
      </c>
      <c r="O44" s="16">
        <v>2533122</v>
      </c>
      <c r="P44" s="15">
        <f t="shared" si="0"/>
        <v>2533122</v>
      </c>
    </row>
    <row r="45" spans="1:16" x14ac:dyDescent="0.2">
      <c r="A45" s="12" t="s">
        <v>94</v>
      </c>
      <c r="B45" s="12" t="s">
        <v>95</v>
      </c>
      <c r="C45" s="13" t="s">
        <v>91</v>
      </c>
      <c r="D45" s="14" t="s">
        <v>96</v>
      </c>
      <c r="E45" s="15">
        <v>0</v>
      </c>
      <c r="F45" s="16">
        <v>0</v>
      </c>
      <c r="G45" s="16">
        <v>0</v>
      </c>
      <c r="H45" s="16">
        <v>0</v>
      </c>
      <c r="I45" s="16">
        <v>0</v>
      </c>
      <c r="J45" s="15">
        <v>54769</v>
      </c>
      <c r="K45" s="16">
        <v>54769</v>
      </c>
      <c r="L45" s="16">
        <v>0</v>
      </c>
      <c r="M45" s="16">
        <v>0</v>
      </c>
      <c r="N45" s="16">
        <v>0</v>
      </c>
      <c r="O45" s="16">
        <v>54769</v>
      </c>
      <c r="P45" s="15">
        <f t="shared" si="0"/>
        <v>54769</v>
      </c>
    </row>
    <row r="46" spans="1:16" ht="38.25" x14ac:dyDescent="0.2">
      <c r="A46" s="12" t="s">
        <v>97</v>
      </c>
      <c r="B46" s="12" t="s">
        <v>99</v>
      </c>
      <c r="C46" s="13" t="s">
        <v>98</v>
      </c>
      <c r="D46" s="14" t="s">
        <v>100</v>
      </c>
      <c r="E46" s="15">
        <v>0</v>
      </c>
      <c r="F46" s="16">
        <v>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0"/>
        <v>0</v>
      </c>
    </row>
    <row r="47" spans="1:16" ht="38.25" x14ac:dyDescent="0.2">
      <c r="A47" s="12" t="s">
        <v>101</v>
      </c>
      <c r="B47" s="12" t="s">
        <v>103</v>
      </c>
      <c r="C47" s="13" t="s">
        <v>102</v>
      </c>
      <c r="D47" s="14" t="s">
        <v>104</v>
      </c>
      <c r="E47" s="15">
        <v>2595398</v>
      </c>
      <c r="F47" s="16">
        <v>1867398</v>
      </c>
      <c r="G47" s="16">
        <v>0</v>
      </c>
      <c r="H47" s="16">
        <v>0</v>
      </c>
      <c r="I47" s="16">
        <v>728000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0"/>
        <v>2595398</v>
      </c>
    </row>
    <row r="48" spans="1:16" ht="25.5" x14ac:dyDescent="0.2">
      <c r="A48" s="12" t="s">
        <v>105</v>
      </c>
      <c r="B48" s="12" t="s">
        <v>106</v>
      </c>
      <c r="C48" s="13" t="s">
        <v>98</v>
      </c>
      <c r="D48" s="14" t="s">
        <v>107</v>
      </c>
      <c r="E48" s="15">
        <v>40000</v>
      </c>
      <c r="F48" s="16">
        <v>40000</v>
      </c>
      <c r="G48" s="16">
        <v>0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0"/>
        <v>40000</v>
      </c>
    </row>
    <row r="49" spans="1:16" ht="89.25" x14ac:dyDescent="0.2">
      <c r="A49" s="12" t="s">
        <v>108</v>
      </c>
      <c r="B49" s="12" t="s">
        <v>109</v>
      </c>
      <c r="C49" s="13" t="s">
        <v>98</v>
      </c>
      <c r="D49" s="14" t="s">
        <v>110</v>
      </c>
      <c r="E49" s="15">
        <v>0</v>
      </c>
      <c r="F49" s="16">
        <v>0</v>
      </c>
      <c r="G49" s="16">
        <v>0</v>
      </c>
      <c r="H49" s="16">
        <v>0</v>
      </c>
      <c r="I49" s="16">
        <v>0</v>
      </c>
      <c r="J49" s="15">
        <v>99937</v>
      </c>
      <c r="K49" s="16">
        <v>0</v>
      </c>
      <c r="L49" s="16">
        <v>39937</v>
      </c>
      <c r="M49" s="16">
        <v>0</v>
      </c>
      <c r="N49" s="16">
        <v>0</v>
      </c>
      <c r="O49" s="16">
        <v>60000</v>
      </c>
      <c r="P49" s="15">
        <f t="shared" si="0"/>
        <v>99937</v>
      </c>
    </row>
    <row r="50" spans="1:16" ht="25.5" x14ac:dyDescent="0.2">
      <c r="A50" s="12" t="s">
        <v>111</v>
      </c>
      <c r="B50" s="12" t="s">
        <v>113</v>
      </c>
      <c r="C50" s="13" t="s">
        <v>112</v>
      </c>
      <c r="D50" s="14" t="s">
        <v>114</v>
      </c>
      <c r="E50" s="15">
        <v>0</v>
      </c>
      <c r="F50" s="16">
        <v>0</v>
      </c>
      <c r="G50" s="16">
        <v>0</v>
      </c>
      <c r="H50" s="16">
        <v>0</v>
      </c>
      <c r="I50" s="16">
        <v>0</v>
      </c>
      <c r="J50" s="15">
        <v>666339.08000000007</v>
      </c>
      <c r="K50" s="16">
        <v>0</v>
      </c>
      <c r="L50" s="16">
        <v>145000</v>
      </c>
      <c r="M50" s="16">
        <v>0</v>
      </c>
      <c r="N50" s="16">
        <v>0</v>
      </c>
      <c r="O50" s="16">
        <v>521339.08</v>
      </c>
      <c r="P50" s="15">
        <f t="shared" si="0"/>
        <v>666339.08000000007</v>
      </c>
    </row>
    <row r="51" spans="1:16" ht="51" x14ac:dyDescent="0.2">
      <c r="A51" s="12" t="s">
        <v>115</v>
      </c>
      <c r="B51" s="12" t="s">
        <v>116</v>
      </c>
      <c r="C51" s="13" t="s">
        <v>25</v>
      </c>
      <c r="D51" s="14" t="s">
        <v>117</v>
      </c>
      <c r="E51" s="15">
        <v>300001</v>
      </c>
      <c r="F51" s="16">
        <v>300001</v>
      </c>
      <c r="G51" s="16">
        <v>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0"/>
        <v>300001</v>
      </c>
    </row>
    <row r="52" spans="1:16" ht="76.5" x14ac:dyDescent="0.2">
      <c r="A52" s="12" t="s">
        <v>118</v>
      </c>
      <c r="B52" s="12" t="s">
        <v>119</v>
      </c>
      <c r="C52" s="13" t="s">
        <v>25</v>
      </c>
      <c r="D52" s="14" t="s">
        <v>120</v>
      </c>
      <c r="E52" s="15">
        <v>0</v>
      </c>
      <c r="F52" s="16">
        <v>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0"/>
        <v>0</v>
      </c>
    </row>
    <row r="53" spans="1:16" x14ac:dyDescent="0.2">
      <c r="A53" s="12" t="s">
        <v>121</v>
      </c>
      <c r="B53" s="12" t="s">
        <v>122</v>
      </c>
      <c r="C53" s="13" t="s">
        <v>25</v>
      </c>
      <c r="D53" s="14" t="s">
        <v>123</v>
      </c>
      <c r="E53" s="15">
        <v>60500</v>
      </c>
      <c r="F53" s="16">
        <v>60500</v>
      </c>
      <c r="G53" s="16">
        <v>0</v>
      </c>
      <c r="H53" s="16">
        <v>0</v>
      </c>
      <c r="I53" s="16">
        <v>0</v>
      </c>
      <c r="J53" s="15">
        <v>47709</v>
      </c>
      <c r="K53" s="16">
        <v>47709</v>
      </c>
      <c r="L53" s="16">
        <v>0</v>
      </c>
      <c r="M53" s="16">
        <v>0</v>
      </c>
      <c r="N53" s="16">
        <v>0</v>
      </c>
      <c r="O53" s="16">
        <v>47709</v>
      </c>
      <c r="P53" s="15">
        <f t="shared" si="0"/>
        <v>108209</v>
      </c>
    </row>
    <row r="54" spans="1:16" ht="38.25" x14ac:dyDescent="0.2">
      <c r="A54" s="12" t="s">
        <v>124</v>
      </c>
      <c r="B54" s="12" t="s">
        <v>125</v>
      </c>
      <c r="C54" s="13" t="s">
        <v>25</v>
      </c>
      <c r="D54" s="14" t="s">
        <v>126</v>
      </c>
      <c r="E54" s="15">
        <v>407540</v>
      </c>
      <c r="F54" s="16">
        <v>407540</v>
      </c>
      <c r="G54" s="16">
        <v>0</v>
      </c>
      <c r="H54" s="16">
        <v>0</v>
      </c>
      <c r="I54" s="16">
        <v>0</v>
      </c>
      <c r="J54" s="15">
        <v>526200</v>
      </c>
      <c r="K54" s="16">
        <v>526200</v>
      </c>
      <c r="L54" s="16">
        <v>0</v>
      </c>
      <c r="M54" s="16">
        <v>0</v>
      </c>
      <c r="N54" s="16">
        <v>0</v>
      </c>
      <c r="O54" s="16">
        <v>526200</v>
      </c>
      <c r="P54" s="15">
        <f t="shared" si="0"/>
        <v>933740</v>
      </c>
    </row>
    <row r="55" spans="1:16" x14ac:dyDescent="0.2">
      <c r="A55" s="6" t="s">
        <v>127</v>
      </c>
      <c r="B55" s="7"/>
      <c r="C55" s="8"/>
      <c r="D55" s="9" t="s">
        <v>128</v>
      </c>
      <c r="E55" s="10">
        <v>145166355.46000001</v>
      </c>
      <c r="F55" s="11">
        <v>145166355.46000001</v>
      </c>
      <c r="G55" s="11">
        <v>98705924.620000005</v>
      </c>
      <c r="H55" s="11">
        <v>13743886.58</v>
      </c>
      <c r="I55" s="11">
        <v>0</v>
      </c>
      <c r="J55" s="10">
        <v>5109956</v>
      </c>
      <c r="K55" s="11">
        <v>1672961</v>
      </c>
      <c r="L55" s="11">
        <v>3396995</v>
      </c>
      <c r="M55" s="11">
        <v>0</v>
      </c>
      <c r="N55" s="11">
        <v>915000</v>
      </c>
      <c r="O55" s="11">
        <v>1712961</v>
      </c>
      <c r="P55" s="10">
        <f t="shared" ref="P55:P94" si="2">E55+J55</f>
        <v>150276311.46000001</v>
      </c>
    </row>
    <row r="56" spans="1:16" x14ac:dyDescent="0.2">
      <c r="A56" s="6" t="s">
        <v>129</v>
      </c>
      <c r="B56" s="7"/>
      <c r="C56" s="8"/>
      <c r="D56" s="9" t="s">
        <v>128</v>
      </c>
      <c r="E56" s="10">
        <v>145166355.46000001</v>
      </c>
      <c r="F56" s="11">
        <v>145166355.46000001</v>
      </c>
      <c r="G56" s="11">
        <v>98705924.620000005</v>
      </c>
      <c r="H56" s="11">
        <v>13743886.58</v>
      </c>
      <c r="I56" s="11">
        <v>0</v>
      </c>
      <c r="J56" s="10">
        <v>5109956</v>
      </c>
      <c r="K56" s="11">
        <v>1672961</v>
      </c>
      <c r="L56" s="11">
        <v>3396995</v>
      </c>
      <c r="M56" s="11">
        <v>0</v>
      </c>
      <c r="N56" s="11">
        <v>915000</v>
      </c>
      <c r="O56" s="11">
        <v>1712961</v>
      </c>
      <c r="P56" s="10">
        <f t="shared" si="2"/>
        <v>150276311.46000001</v>
      </c>
    </row>
    <row r="57" spans="1:16" ht="38.25" x14ac:dyDescent="0.2">
      <c r="A57" s="12" t="s">
        <v>130</v>
      </c>
      <c r="B57" s="12" t="s">
        <v>131</v>
      </c>
      <c r="C57" s="13" t="s">
        <v>20</v>
      </c>
      <c r="D57" s="14" t="s">
        <v>132</v>
      </c>
      <c r="E57" s="15">
        <v>1039010</v>
      </c>
      <c r="F57" s="16">
        <v>1039010</v>
      </c>
      <c r="G57" s="16">
        <v>849134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2"/>
        <v>1039010</v>
      </c>
    </row>
    <row r="58" spans="1:16" x14ac:dyDescent="0.2">
      <c r="A58" s="12" t="s">
        <v>133</v>
      </c>
      <c r="B58" s="12" t="s">
        <v>51</v>
      </c>
      <c r="C58" s="13" t="s">
        <v>134</v>
      </c>
      <c r="D58" s="14" t="s">
        <v>135</v>
      </c>
      <c r="E58" s="15">
        <v>22129464</v>
      </c>
      <c r="F58" s="16">
        <v>22129464</v>
      </c>
      <c r="G58" s="16">
        <v>14475504</v>
      </c>
      <c r="H58" s="16">
        <v>2371540</v>
      </c>
      <c r="I58" s="16">
        <v>0</v>
      </c>
      <c r="J58" s="15">
        <v>220000</v>
      </c>
      <c r="K58" s="16">
        <v>220000</v>
      </c>
      <c r="L58" s="16">
        <v>0</v>
      </c>
      <c r="M58" s="16">
        <v>0</v>
      </c>
      <c r="N58" s="16">
        <v>0</v>
      </c>
      <c r="O58" s="16">
        <v>220000</v>
      </c>
      <c r="P58" s="15">
        <f t="shared" si="2"/>
        <v>22349464</v>
      </c>
    </row>
    <row r="59" spans="1:16" ht="25.5" x14ac:dyDescent="0.2">
      <c r="A59" s="12" t="s">
        <v>136</v>
      </c>
      <c r="B59" s="12" t="s">
        <v>138</v>
      </c>
      <c r="C59" s="13" t="s">
        <v>137</v>
      </c>
      <c r="D59" s="14" t="s">
        <v>139</v>
      </c>
      <c r="E59" s="15">
        <v>39431148.579999998</v>
      </c>
      <c r="F59" s="16">
        <v>39431148.579999998</v>
      </c>
      <c r="G59" s="16">
        <v>16754420</v>
      </c>
      <c r="H59" s="16">
        <v>11372346.58</v>
      </c>
      <c r="I59" s="16">
        <v>0</v>
      </c>
      <c r="J59" s="15">
        <v>3781995</v>
      </c>
      <c r="K59" s="16">
        <v>345000</v>
      </c>
      <c r="L59" s="16">
        <v>3396995</v>
      </c>
      <c r="M59" s="16">
        <v>0</v>
      </c>
      <c r="N59" s="16">
        <v>915000</v>
      </c>
      <c r="O59" s="16">
        <v>385000</v>
      </c>
      <c r="P59" s="15">
        <f t="shared" si="2"/>
        <v>43213143.579999998</v>
      </c>
    </row>
    <row r="60" spans="1:16" ht="25.5" x14ac:dyDescent="0.2">
      <c r="A60" s="12" t="s">
        <v>140</v>
      </c>
      <c r="B60" s="12" t="s">
        <v>141</v>
      </c>
      <c r="C60" s="13" t="s">
        <v>137</v>
      </c>
      <c r="D60" s="14" t="s">
        <v>139</v>
      </c>
      <c r="E60" s="15">
        <v>74130600</v>
      </c>
      <c r="F60" s="16">
        <v>74130600</v>
      </c>
      <c r="G60" s="16">
        <v>60762800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2"/>
        <v>74130600</v>
      </c>
    </row>
    <row r="61" spans="1:16" ht="63.75" x14ac:dyDescent="0.2">
      <c r="A61" s="12" t="s">
        <v>142</v>
      </c>
      <c r="B61" s="12" t="s">
        <v>44</v>
      </c>
      <c r="C61" s="13" t="s">
        <v>143</v>
      </c>
      <c r="D61" s="14" t="s">
        <v>144</v>
      </c>
      <c r="E61" s="15">
        <v>1837735.4000000001</v>
      </c>
      <c r="F61" s="16">
        <v>1837735.4000000001</v>
      </c>
      <c r="G61" s="16">
        <v>1530650.82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2"/>
        <v>1837735.4000000001</v>
      </c>
    </row>
    <row r="62" spans="1:16" ht="25.5" x14ac:dyDescent="0.2">
      <c r="A62" s="12" t="s">
        <v>145</v>
      </c>
      <c r="B62" s="12" t="s">
        <v>147</v>
      </c>
      <c r="C62" s="13" t="s">
        <v>146</v>
      </c>
      <c r="D62" s="14" t="s">
        <v>148</v>
      </c>
      <c r="E62" s="15">
        <v>3852430</v>
      </c>
      <c r="F62" s="16">
        <v>3852430</v>
      </c>
      <c r="G62" s="16">
        <v>3010518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2"/>
        <v>3852430</v>
      </c>
    </row>
    <row r="63" spans="1:16" x14ac:dyDescent="0.2">
      <c r="A63" s="12" t="s">
        <v>149</v>
      </c>
      <c r="B63" s="12" t="s">
        <v>150</v>
      </c>
      <c r="C63" s="13" t="s">
        <v>146</v>
      </c>
      <c r="D63" s="14" t="s">
        <v>151</v>
      </c>
      <c r="E63" s="15">
        <v>16290</v>
      </c>
      <c r="F63" s="16">
        <v>16290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2"/>
        <v>16290</v>
      </c>
    </row>
    <row r="64" spans="1:16" ht="25.5" x14ac:dyDescent="0.2">
      <c r="A64" s="12" t="s">
        <v>152</v>
      </c>
      <c r="B64" s="12" t="s">
        <v>153</v>
      </c>
      <c r="C64" s="13" t="s">
        <v>146</v>
      </c>
      <c r="D64" s="14" t="s">
        <v>154</v>
      </c>
      <c r="E64" s="15">
        <v>71167</v>
      </c>
      <c r="F64" s="16">
        <v>71167</v>
      </c>
      <c r="G64" s="16">
        <v>44676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2"/>
        <v>71167</v>
      </c>
    </row>
    <row r="65" spans="1:16" ht="25.5" x14ac:dyDescent="0.2">
      <c r="A65" s="33" t="s">
        <v>155</v>
      </c>
      <c r="B65" s="33" t="s">
        <v>156</v>
      </c>
      <c r="C65" s="30" t="s">
        <v>146</v>
      </c>
      <c r="D65" s="14" t="s">
        <v>157</v>
      </c>
      <c r="E65" s="15">
        <v>881743</v>
      </c>
      <c r="F65" s="16">
        <v>881743</v>
      </c>
      <c r="G65" s="16">
        <v>722740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2"/>
        <v>881743</v>
      </c>
    </row>
    <row r="66" spans="1:16" x14ac:dyDescent="0.2">
      <c r="A66" s="34"/>
      <c r="B66" s="34"/>
      <c r="C66" s="31"/>
      <c r="D66" s="27" t="s">
        <v>240</v>
      </c>
      <c r="E66" s="15"/>
      <c r="F66" s="16"/>
      <c r="G66" s="16"/>
      <c r="H66" s="16"/>
      <c r="I66" s="16"/>
      <c r="J66" s="15"/>
      <c r="K66" s="16"/>
      <c r="L66" s="16"/>
      <c r="M66" s="16"/>
      <c r="N66" s="16"/>
      <c r="O66" s="16"/>
      <c r="P66" s="15"/>
    </row>
    <row r="67" spans="1:16" ht="25.5" x14ac:dyDescent="0.2">
      <c r="A67" s="35"/>
      <c r="B67" s="35"/>
      <c r="C67" s="32"/>
      <c r="D67" s="28" t="s">
        <v>243</v>
      </c>
      <c r="E67" s="15">
        <f>E65</f>
        <v>881743</v>
      </c>
      <c r="F67" s="16">
        <f>F65</f>
        <v>881743</v>
      </c>
      <c r="G67" s="16">
        <f>G65</f>
        <v>722740</v>
      </c>
      <c r="H67" s="16">
        <f t="shared" ref="H67:P67" si="3">H65</f>
        <v>0</v>
      </c>
      <c r="I67" s="16">
        <f t="shared" si="3"/>
        <v>0</v>
      </c>
      <c r="J67" s="15">
        <f t="shared" si="3"/>
        <v>0</v>
      </c>
      <c r="K67" s="16">
        <f t="shared" si="3"/>
        <v>0</v>
      </c>
      <c r="L67" s="16">
        <f t="shared" si="3"/>
        <v>0</v>
      </c>
      <c r="M67" s="16">
        <f t="shared" si="3"/>
        <v>0</v>
      </c>
      <c r="N67" s="16">
        <f t="shared" si="3"/>
        <v>0</v>
      </c>
      <c r="O67" s="16">
        <f t="shared" si="3"/>
        <v>0</v>
      </c>
      <c r="P67" s="15">
        <f t="shared" si="3"/>
        <v>881743</v>
      </c>
    </row>
    <row r="68" spans="1:16" ht="76.5" x14ac:dyDescent="0.2">
      <c r="A68" s="12" t="s">
        <v>158</v>
      </c>
      <c r="B68" s="12" t="s">
        <v>159</v>
      </c>
      <c r="C68" s="13" t="s">
        <v>146</v>
      </c>
      <c r="D68" s="14" t="s">
        <v>160</v>
      </c>
      <c r="E68" s="15">
        <v>641.42999999999995</v>
      </c>
      <c r="F68" s="16">
        <v>641.42999999999995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2"/>
        <v>641.42999999999995</v>
      </c>
    </row>
    <row r="69" spans="1:16" ht="25.5" x14ac:dyDescent="0.2">
      <c r="A69" s="12" t="s">
        <v>161</v>
      </c>
      <c r="B69" s="12" t="s">
        <v>162</v>
      </c>
      <c r="C69" s="13" t="s">
        <v>146</v>
      </c>
      <c r="D69" s="14" t="s">
        <v>163</v>
      </c>
      <c r="E69" s="15">
        <v>164836</v>
      </c>
      <c r="F69" s="16">
        <v>164836</v>
      </c>
      <c r="G69" s="16">
        <v>135130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2"/>
        <v>164836</v>
      </c>
    </row>
    <row r="70" spans="1:16" ht="63.75" x14ac:dyDescent="0.2">
      <c r="A70" s="12" t="s">
        <v>164</v>
      </c>
      <c r="B70" s="12" t="s">
        <v>165</v>
      </c>
      <c r="C70" s="13" t="s">
        <v>146</v>
      </c>
      <c r="D70" s="14" t="s">
        <v>166</v>
      </c>
      <c r="E70" s="15">
        <v>46398</v>
      </c>
      <c r="F70" s="16">
        <v>46398</v>
      </c>
      <c r="G70" s="16">
        <v>0</v>
      </c>
      <c r="H70" s="16">
        <v>0</v>
      </c>
      <c r="I70" s="16">
        <v>0</v>
      </c>
      <c r="J70" s="15">
        <v>61602</v>
      </c>
      <c r="K70" s="16">
        <v>61602</v>
      </c>
      <c r="L70" s="16">
        <v>0</v>
      </c>
      <c r="M70" s="16">
        <v>0</v>
      </c>
      <c r="N70" s="16">
        <v>0</v>
      </c>
      <c r="O70" s="16">
        <v>61602</v>
      </c>
      <c r="P70" s="15">
        <f t="shared" si="2"/>
        <v>108000</v>
      </c>
    </row>
    <row r="71" spans="1:16" ht="63.75" x14ac:dyDescent="0.2">
      <c r="A71" s="33" t="s">
        <v>167</v>
      </c>
      <c r="B71" s="33" t="s">
        <v>168</v>
      </c>
      <c r="C71" s="30" t="s">
        <v>146</v>
      </c>
      <c r="D71" s="14" t="s">
        <v>169</v>
      </c>
      <c r="E71" s="15">
        <v>655432</v>
      </c>
      <c r="F71" s="16">
        <v>655432</v>
      </c>
      <c r="G71" s="16">
        <v>0</v>
      </c>
      <c r="H71" s="16">
        <v>0</v>
      </c>
      <c r="I71" s="16">
        <v>0</v>
      </c>
      <c r="J71" s="15">
        <v>554414</v>
      </c>
      <c r="K71" s="16">
        <v>554414</v>
      </c>
      <c r="L71" s="16">
        <v>0</v>
      </c>
      <c r="M71" s="16">
        <v>0</v>
      </c>
      <c r="N71" s="16">
        <v>0</v>
      </c>
      <c r="O71" s="16">
        <v>554414</v>
      </c>
      <c r="P71" s="15">
        <f t="shared" si="2"/>
        <v>1209846</v>
      </c>
    </row>
    <row r="72" spans="1:16" x14ac:dyDescent="0.2">
      <c r="A72" s="34"/>
      <c r="B72" s="34"/>
      <c r="C72" s="31"/>
      <c r="D72" s="27" t="s">
        <v>240</v>
      </c>
      <c r="E72" s="15"/>
      <c r="F72" s="16"/>
      <c r="G72" s="16"/>
      <c r="H72" s="16"/>
      <c r="I72" s="16"/>
      <c r="J72" s="15"/>
      <c r="K72" s="16"/>
      <c r="L72" s="16"/>
      <c r="M72" s="16"/>
      <c r="N72" s="16"/>
      <c r="O72" s="16"/>
      <c r="P72" s="15"/>
    </row>
    <row r="73" spans="1:16" ht="25.5" x14ac:dyDescent="0.2">
      <c r="A73" s="35"/>
      <c r="B73" s="35"/>
      <c r="C73" s="32"/>
      <c r="D73" s="28" t="s">
        <v>244</v>
      </c>
      <c r="E73" s="15">
        <f>E71</f>
        <v>655432</v>
      </c>
      <c r="F73" s="16">
        <f>F71</f>
        <v>655432</v>
      </c>
      <c r="G73" s="16">
        <f>G71</f>
        <v>0</v>
      </c>
      <c r="H73" s="16">
        <f t="shared" ref="H73:N73" si="4">H71</f>
        <v>0</v>
      </c>
      <c r="I73" s="16">
        <f t="shared" si="4"/>
        <v>0</v>
      </c>
      <c r="J73" s="15">
        <v>554414</v>
      </c>
      <c r="K73" s="16">
        <v>554414</v>
      </c>
      <c r="L73" s="16">
        <f t="shared" si="4"/>
        <v>0</v>
      </c>
      <c r="M73" s="16">
        <f t="shared" si="4"/>
        <v>0</v>
      </c>
      <c r="N73" s="16">
        <f t="shared" si="4"/>
        <v>0</v>
      </c>
      <c r="O73" s="16">
        <v>554414</v>
      </c>
      <c r="P73" s="15">
        <v>1209846</v>
      </c>
    </row>
    <row r="74" spans="1:16" ht="51" x14ac:dyDescent="0.2">
      <c r="A74" s="33" t="s">
        <v>170</v>
      </c>
      <c r="B74" s="33" t="s">
        <v>171</v>
      </c>
      <c r="C74" s="30" t="s">
        <v>146</v>
      </c>
      <c r="D74" s="14" t="s">
        <v>172</v>
      </c>
      <c r="E74" s="15">
        <v>79528</v>
      </c>
      <c r="F74" s="16">
        <v>79528</v>
      </c>
      <c r="G74" s="16">
        <v>65187</v>
      </c>
      <c r="H74" s="16">
        <v>0</v>
      </c>
      <c r="I74" s="16">
        <v>0</v>
      </c>
      <c r="J74" s="15">
        <v>40355</v>
      </c>
      <c r="K74" s="16">
        <v>40355</v>
      </c>
      <c r="L74" s="16">
        <v>0</v>
      </c>
      <c r="M74" s="16">
        <v>0</v>
      </c>
      <c r="N74" s="16">
        <v>0</v>
      </c>
      <c r="O74" s="16">
        <v>40355</v>
      </c>
      <c r="P74" s="15">
        <f t="shared" si="2"/>
        <v>119883</v>
      </c>
    </row>
    <row r="75" spans="1:16" x14ac:dyDescent="0.2">
      <c r="A75" s="34"/>
      <c r="B75" s="34"/>
      <c r="C75" s="31"/>
      <c r="D75" s="27" t="s">
        <v>240</v>
      </c>
      <c r="E75" s="15"/>
      <c r="F75" s="16"/>
      <c r="G75" s="16"/>
      <c r="H75" s="16"/>
      <c r="I75" s="16"/>
      <c r="J75" s="15"/>
      <c r="K75" s="16"/>
      <c r="L75" s="16"/>
      <c r="M75" s="16"/>
      <c r="N75" s="16"/>
      <c r="O75" s="16"/>
      <c r="P75" s="15"/>
    </row>
    <row r="76" spans="1:16" ht="38.25" x14ac:dyDescent="0.2">
      <c r="A76" s="35"/>
      <c r="B76" s="35"/>
      <c r="C76" s="32"/>
      <c r="D76" s="28" t="s">
        <v>245</v>
      </c>
      <c r="E76" s="15">
        <v>79528</v>
      </c>
      <c r="F76" s="16">
        <v>79528</v>
      </c>
      <c r="G76" s="16">
        <v>65187</v>
      </c>
      <c r="H76" s="16">
        <v>0</v>
      </c>
      <c r="I76" s="16">
        <v>0</v>
      </c>
      <c r="J76" s="15">
        <v>40355</v>
      </c>
      <c r="K76" s="16">
        <v>40355</v>
      </c>
      <c r="L76" s="16">
        <v>0</v>
      </c>
      <c r="M76" s="16">
        <v>0</v>
      </c>
      <c r="N76" s="16">
        <v>0</v>
      </c>
      <c r="O76" s="16">
        <v>40355</v>
      </c>
      <c r="P76" s="15">
        <v>119883</v>
      </c>
    </row>
    <row r="77" spans="1:16" ht="51" x14ac:dyDescent="0.2">
      <c r="A77" s="33" t="s">
        <v>173</v>
      </c>
      <c r="B77" s="33" t="s">
        <v>174</v>
      </c>
      <c r="C77" s="30" t="s">
        <v>146</v>
      </c>
      <c r="D77" s="14" t="s">
        <v>175</v>
      </c>
      <c r="E77" s="15">
        <v>48011</v>
      </c>
      <c r="F77" s="16">
        <v>48011</v>
      </c>
      <c r="G77" s="16">
        <v>0</v>
      </c>
      <c r="H77" s="16">
        <v>0</v>
      </c>
      <c r="I77" s="16">
        <v>0</v>
      </c>
      <c r="J77" s="15">
        <v>97900</v>
      </c>
      <c r="K77" s="16">
        <v>97900</v>
      </c>
      <c r="L77" s="16">
        <v>0</v>
      </c>
      <c r="M77" s="16">
        <v>0</v>
      </c>
      <c r="N77" s="16">
        <v>0</v>
      </c>
      <c r="O77" s="16">
        <v>97900</v>
      </c>
      <c r="P77" s="15">
        <f t="shared" si="2"/>
        <v>145911</v>
      </c>
    </row>
    <row r="78" spans="1:16" x14ac:dyDescent="0.2">
      <c r="A78" s="34"/>
      <c r="B78" s="34"/>
      <c r="C78" s="31"/>
      <c r="D78" s="27" t="s">
        <v>240</v>
      </c>
      <c r="E78" s="15"/>
      <c r="F78" s="16"/>
      <c r="G78" s="16"/>
      <c r="H78" s="16"/>
      <c r="I78" s="16"/>
      <c r="J78" s="15"/>
      <c r="K78" s="16"/>
      <c r="L78" s="16"/>
      <c r="M78" s="16"/>
      <c r="N78" s="16"/>
      <c r="O78" s="16"/>
      <c r="P78" s="15"/>
    </row>
    <row r="79" spans="1:16" ht="38.25" x14ac:dyDescent="0.2">
      <c r="A79" s="35"/>
      <c r="B79" s="35"/>
      <c r="C79" s="32"/>
      <c r="D79" s="28" t="s">
        <v>246</v>
      </c>
      <c r="E79" s="15">
        <f>E77</f>
        <v>48011</v>
      </c>
      <c r="F79" s="16">
        <f>F77</f>
        <v>48011</v>
      </c>
      <c r="G79" s="16">
        <f>G77</f>
        <v>0</v>
      </c>
      <c r="H79" s="16">
        <f t="shared" ref="H79:P79" si="5">H77</f>
        <v>0</v>
      </c>
      <c r="I79" s="16">
        <f t="shared" si="5"/>
        <v>0</v>
      </c>
      <c r="J79" s="15">
        <f t="shared" si="5"/>
        <v>97900</v>
      </c>
      <c r="K79" s="16">
        <f t="shared" si="5"/>
        <v>97900</v>
      </c>
      <c r="L79" s="16">
        <f t="shared" si="5"/>
        <v>0</v>
      </c>
      <c r="M79" s="16">
        <f t="shared" si="5"/>
        <v>0</v>
      </c>
      <c r="N79" s="16">
        <f t="shared" si="5"/>
        <v>0</v>
      </c>
      <c r="O79" s="16">
        <f t="shared" si="5"/>
        <v>97900</v>
      </c>
      <c r="P79" s="15">
        <f t="shared" si="5"/>
        <v>145911</v>
      </c>
    </row>
    <row r="80" spans="1:16" ht="63.75" x14ac:dyDescent="0.2">
      <c r="A80" s="12" t="s">
        <v>176</v>
      </c>
      <c r="B80" s="12" t="s">
        <v>178</v>
      </c>
      <c r="C80" s="13" t="s">
        <v>177</v>
      </c>
      <c r="D80" s="14" t="s">
        <v>179</v>
      </c>
      <c r="E80" s="15">
        <v>266996.42000000004</v>
      </c>
      <c r="F80" s="16">
        <v>266996.42000000004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266996.42000000004</v>
      </c>
    </row>
    <row r="81" spans="1:16" ht="38.25" x14ac:dyDescent="0.2">
      <c r="A81" s="12" t="s">
        <v>180</v>
      </c>
      <c r="B81" s="12" t="s">
        <v>181</v>
      </c>
      <c r="C81" s="13" t="s">
        <v>69</v>
      </c>
      <c r="D81" s="14" t="s">
        <v>182</v>
      </c>
      <c r="E81" s="15">
        <v>514924.63</v>
      </c>
      <c r="F81" s="16">
        <v>514924.63</v>
      </c>
      <c r="G81" s="16">
        <v>355164.8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2"/>
        <v>514924.63</v>
      </c>
    </row>
    <row r="82" spans="1:16" x14ac:dyDescent="0.2">
      <c r="A82" s="12" t="s">
        <v>183</v>
      </c>
      <c r="B82" s="12" t="s">
        <v>184</v>
      </c>
      <c r="C82" s="13" t="s">
        <v>91</v>
      </c>
      <c r="D82" s="14" t="s">
        <v>185</v>
      </c>
      <c r="E82" s="15">
        <v>0</v>
      </c>
      <c r="F82" s="16">
        <v>0</v>
      </c>
      <c r="G82" s="16">
        <v>0</v>
      </c>
      <c r="H82" s="16">
        <v>0</v>
      </c>
      <c r="I82" s="16">
        <v>0</v>
      </c>
      <c r="J82" s="15">
        <v>136490</v>
      </c>
      <c r="K82" s="16">
        <v>136490</v>
      </c>
      <c r="L82" s="16">
        <v>0</v>
      </c>
      <c r="M82" s="16">
        <v>0</v>
      </c>
      <c r="N82" s="16">
        <v>0</v>
      </c>
      <c r="O82" s="16">
        <v>136490</v>
      </c>
      <c r="P82" s="15">
        <f t="shared" si="2"/>
        <v>136490</v>
      </c>
    </row>
    <row r="83" spans="1:16" x14ac:dyDescent="0.2">
      <c r="A83" s="12" t="s">
        <v>186</v>
      </c>
      <c r="B83" s="12" t="s">
        <v>122</v>
      </c>
      <c r="C83" s="13" t="s">
        <v>25</v>
      </c>
      <c r="D83" s="14" t="s">
        <v>123</v>
      </c>
      <c r="E83" s="15">
        <v>0</v>
      </c>
      <c r="F83" s="16">
        <v>0</v>
      </c>
      <c r="G83" s="16">
        <v>0</v>
      </c>
      <c r="H83" s="16">
        <v>0</v>
      </c>
      <c r="I83" s="16">
        <v>0</v>
      </c>
      <c r="J83" s="15">
        <v>217200</v>
      </c>
      <c r="K83" s="16">
        <v>217200</v>
      </c>
      <c r="L83" s="16">
        <v>0</v>
      </c>
      <c r="M83" s="16">
        <v>0</v>
      </c>
      <c r="N83" s="16">
        <v>0</v>
      </c>
      <c r="O83" s="16">
        <v>217200</v>
      </c>
      <c r="P83" s="15">
        <f t="shared" si="2"/>
        <v>217200</v>
      </c>
    </row>
    <row r="84" spans="1:16" ht="38.25" x14ac:dyDescent="0.2">
      <c r="A84" s="6" t="s">
        <v>187</v>
      </c>
      <c r="B84" s="7"/>
      <c r="C84" s="8"/>
      <c r="D84" s="9" t="s">
        <v>188</v>
      </c>
      <c r="E84" s="10">
        <v>13690388.369999999</v>
      </c>
      <c r="F84" s="11">
        <v>13690388.369999999</v>
      </c>
      <c r="G84" s="11">
        <v>9291727.1999999993</v>
      </c>
      <c r="H84" s="11">
        <v>1354152</v>
      </c>
      <c r="I84" s="11">
        <v>0</v>
      </c>
      <c r="J84" s="10">
        <v>438719</v>
      </c>
      <c r="K84" s="11">
        <v>347141</v>
      </c>
      <c r="L84" s="11">
        <v>91578</v>
      </c>
      <c r="M84" s="11">
        <v>75064</v>
      </c>
      <c r="N84" s="11">
        <v>0</v>
      </c>
      <c r="O84" s="11">
        <v>347141</v>
      </c>
      <c r="P84" s="10">
        <f t="shared" si="2"/>
        <v>14129107.369999999</v>
      </c>
    </row>
    <row r="85" spans="1:16" ht="38.25" x14ac:dyDescent="0.2">
      <c r="A85" s="6" t="s">
        <v>189</v>
      </c>
      <c r="B85" s="7"/>
      <c r="C85" s="8"/>
      <c r="D85" s="9" t="s">
        <v>190</v>
      </c>
      <c r="E85" s="10">
        <v>13690388.369999999</v>
      </c>
      <c r="F85" s="11">
        <v>13690388.369999999</v>
      </c>
      <c r="G85" s="11">
        <v>9291727.1999999993</v>
      </c>
      <c r="H85" s="11">
        <v>1354152</v>
      </c>
      <c r="I85" s="11">
        <v>0</v>
      </c>
      <c r="J85" s="10">
        <v>438719</v>
      </c>
      <c r="K85" s="11">
        <v>347141</v>
      </c>
      <c r="L85" s="11">
        <v>91578</v>
      </c>
      <c r="M85" s="11">
        <v>75064</v>
      </c>
      <c r="N85" s="11">
        <v>0</v>
      </c>
      <c r="O85" s="11">
        <v>347141</v>
      </c>
      <c r="P85" s="10">
        <f t="shared" si="2"/>
        <v>14129107.369999999</v>
      </c>
    </row>
    <row r="86" spans="1:16" ht="38.25" x14ac:dyDescent="0.2">
      <c r="A86" s="12" t="s">
        <v>191</v>
      </c>
      <c r="B86" s="12" t="s">
        <v>131</v>
      </c>
      <c r="C86" s="13" t="s">
        <v>20</v>
      </c>
      <c r="D86" s="14" t="s">
        <v>132</v>
      </c>
      <c r="E86" s="15">
        <v>806272</v>
      </c>
      <c r="F86" s="16">
        <v>806272</v>
      </c>
      <c r="G86" s="16">
        <v>635573</v>
      </c>
      <c r="H86" s="16">
        <v>0</v>
      </c>
      <c r="I86" s="16">
        <v>0</v>
      </c>
      <c r="J86" s="15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5">
        <f t="shared" si="2"/>
        <v>806272</v>
      </c>
    </row>
    <row r="87" spans="1:16" ht="25.5" x14ac:dyDescent="0.2">
      <c r="A87" s="12" t="s">
        <v>192</v>
      </c>
      <c r="B87" s="12" t="s">
        <v>193</v>
      </c>
      <c r="C87" s="13" t="s">
        <v>143</v>
      </c>
      <c r="D87" s="14" t="s">
        <v>194</v>
      </c>
      <c r="E87" s="15">
        <v>2697110</v>
      </c>
      <c r="F87" s="16">
        <v>2697110</v>
      </c>
      <c r="G87" s="16">
        <v>2090287</v>
      </c>
      <c r="H87" s="16">
        <v>63059</v>
      </c>
      <c r="I87" s="16">
        <v>0</v>
      </c>
      <c r="J87" s="15">
        <v>91578</v>
      </c>
      <c r="K87" s="16">
        <v>0</v>
      </c>
      <c r="L87" s="16">
        <v>91578</v>
      </c>
      <c r="M87" s="16">
        <v>75064</v>
      </c>
      <c r="N87" s="16">
        <v>0</v>
      </c>
      <c r="O87" s="16">
        <v>0</v>
      </c>
      <c r="P87" s="15">
        <f t="shared" si="2"/>
        <v>2788688</v>
      </c>
    </row>
    <row r="88" spans="1:16" x14ac:dyDescent="0.2">
      <c r="A88" s="12" t="s">
        <v>195</v>
      </c>
      <c r="B88" s="12" t="s">
        <v>197</v>
      </c>
      <c r="C88" s="13" t="s">
        <v>196</v>
      </c>
      <c r="D88" s="14" t="s">
        <v>198</v>
      </c>
      <c r="E88" s="15">
        <v>3158872</v>
      </c>
      <c r="F88" s="16">
        <v>3158872</v>
      </c>
      <c r="G88" s="16">
        <v>2449127</v>
      </c>
      <c r="H88" s="16">
        <v>98702</v>
      </c>
      <c r="I88" s="16">
        <v>0</v>
      </c>
      <c r="J88" s="15">
        <v>63641</v>
      </c>
      <c r="K88" s="16">
        <v>63641</v>
      </c>
      <c r="L88" s="16">
        <v>0</v>
      </c>
      <c r="M88" s="16">
        <v>0</v>
      </c>
      <c r="N88" s="16">
        <v>0</v>
      </c>
      <c r="O88" s="16">
        <v>63641</v>
      </c>
      <c r="P88" s="15">
        <f t="shared" si="2"/>
        <v>3222513</v>
      </c>
    </row>
    <row r="89" spans="1:16" x14ac:dyDescent="0.2">
      <c r="A89" s="12" t="s">
        <v>199</v>
      </c>
      <c r="B89" s="12" t="s">
        <v>200</v>
      </c>
      <c r="C89" s="13" t="s">
        <v>196</v>
      </c>
      <c r="D89" s="14" t="s">
        <v>201</v>
      </c>
      <c r="E89" s="15">
        <v>511756</v>
      </c>
      <c r="F89" s="16">
        <v>511756</v>
      </c>
      <c r="G89" s="16">
        <v>149837</v>
      </c>
      <c r="H89" s="16">
        <v>128376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511756</v>
      </c>
    </row>
    <row r="90" spans="1:16" ht="38.25" x14ac:dyDescent="0.2">
      <c r="A90" s="12" t="s">
        <v>202</v>
      </c>
      <c r="B90" s="12" t="s">
        <v>204</v>
      </c>
      <c r="C90" s="13" t="s">
        <v>203</v>
      </c>
      <c r="D90" s="14" t="s">
        <v>205</v>
      </c>
      <c r="E90" s="15">
        <v>4242712</v>
      </c>
      <c r="F90" s="16">
        <v>4242712</v>
      </c>
      <c r="G90" s="16">
        <v>2513104</v>
      </c>
      <c r="H90" s="16">
        <v>859581</v>
      </c>
      <c r="I90" s="16">
        <v>0</v>
      </c>
      <c r="J90" s="15">
        <v>283500</v>
      </c>
      <c r="K90" s="16">
        <v>283500</v>
      </c>
      <c r="L90" s="16">
        <v>0</v>
      </c>
      <c r="M90" s="16">
        <v>0</v>
      </c>
      <c r="N90" s="16">
        <v>0</v>
      </c>
      <c r="O90" s="16">
        <v>283500</v>
      </c>
      <c r="P90" s="15">
        <f t="shared" si="2"/>
        <v>4526212</v>
      </c>
    </row>
    <row r="91" spans="1:16" ht="25.5" x14ac:dyDescent="0.2">
      <c r="A91" s="12" t="s">
        <v>206</v>
      </c>
      <c r="B91" s="12" t="s">
        <v>208</v>
      </c>
      <c r="C91" s="13" t="s">
        <v>207</v>
      </c>
      <c r="D91" s="14" t="s">
        <v>209</v>
      </c>
      <c r="E91" s="15">
        <v>952798</v>
      </c>
      <c r="F91" s="16">
        <v>952798</v>
      </c>
      <c r="G91" s="16">
        <v>728260</v>
      </c>
      <c r="H91" s="16">
        <v>0</v>
      </c>
      <c r="I91" s="16">
        <v>0</v>
      </c>
      <c r="J91" s="15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5">
        <f t="shared" si="2"/>
        <v>952798</v>
      </c>
    </row>
    <row r="92" spans="1:16" x14ac:dyDescent="0.2">
      <c r="A92" s="12" t="s">
        <v>210</v>
      </c>
      <c r="B92" s="12" t="s">
        <v>211</v>
      </c>
      <c r="C92" s="13" t="s">
        <v>207</v>
      </c>
      <c r="D92" s="14" t="s">
        <v>212</v>
      </c>
      <c r="E92" s="15">
        <v>170100</v>
      </c>
      <c r="F92" s="16">
        <v>170100</v>
      </c>
      <c r="G92" s="16">
        <v>0</v>
      </c>
      <c r="H92" s="16">
        <v>0</v>
      </c>
      <c r="I92" s="16">
        <v>0</v>
      </c>
      <c r="J92" s="15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5">
        <f t="shared" si="2"/>
        <v>170100</v>
      </c>
    </row>
    <row r="93" spans="1:16" ht="38.25" x14ac:dyDescent="0.2">
      <c r="A93" s="12" t="s">
        <v>213</v>
      </c>
      <c r="B93" s="12" t="s">
        <v>181</v>
      </c>
      <c r="C93" s="13" t="s">
        <v>69</v>
      </c>
      <c r="D93" s="14" t="s">
        <v>182</v>
      </c>
      <c r="E93" s="15">
        <v>267164.37</v>
      </c>
      <c r="F93" s="16">
        <v>267164.37</v>
      </c>
      <c r="G93" s="16">
        <v>218987.2</v>
      </c>
      <c r="H93" s="16">
        <v>0</v>
      </c>
      <c r="I93" s="16">
        <v>0</v>
      </c>
      <c r="J93" s="15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5">
        <f t="shared" si="2"/>
        <v>267164.37</v>
      </c>
    </row>
    <row r="94" spans="1:16" ht="51" x14ac:dyDescent="0.2">
      <c r="A94" s="12" t="s">
        <v>214</v>
      </c>
      <c r="B94" s="12" t="s">
        <v>215</v>
      </c>
      <c r="C94" s="13" t="s">
        <v>69</v>
      </c>
      <c r="D94" s="14" t="s">
        <v>216</v>
      </c>
      <c r="E94" s="15">
        <v>883604</v>
      </c>
      <c r="F94" s="16">
        <v>883604</v>
      </c>
      <c r="G94" s="16">
        <v>506552</v>
      </c>
      <c r="H94" s="16">
        <v>204434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883604</v>
      </c>
    </row>
    <row r="95" spans="1:16" ht="25.5" x14ac:dyDescent="0.2">
      <c r="A95" s="12" t="s">
        <v>217</v>
      </c>
      <c r="B95" s="12" t="s">
        <v>218</v>
      </c>
      <c r="C95" s="13" t="s">
        <v>91</v>
      </c>
      <c r="D95" s="14" t="s">
        <v>219</v>
      </c>
      <c r="E95" s="15">
        <v>0</v>
      </c>
      <c r="F95" s="16">
        <v>0</v>
      </c>
      <c r="G95" s="16">
        <v>0</v>
      </c>
      <c r="H95" s="16">
        <v>0</v>
      </c>
      <c r="I95" s="16">
        <v>0</v>
      </c>
      <c r="J95" s="15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5">
        <f t="shared" ref="P95:P100" si="6">E95+J95</f>
        <v>0</v>
      </c>
    </row>
    <row r="96" spans="1:16" ht="25.5" x14ac:dyDescent="0.2">
      <c r="A96" s="6" t="s">
        <v>220</v>
      </c>
      <c r="B96" s="7"/>
      <c r="C96" s="8"/>
      <c r="D96" s="9" t="s">
        <v>221</v>
      </c>
      <c r="E96" s="10">
        <v>3294983.38</v>
      </c>
      <c r="F96" s="11">
        <v>3294983.38</v>
      </c>
      <c r="G96" s="11">
        <v>2477667</v>
      </c>
      <c r="H96" s="11">
        <v>0</v>
      </c>
      <c r="I96" s="11">
        <v>0</v>
      </c>
      <c r="J96" s="10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0">
        <f t="shared" si="6"/>
        <v>3294983.38</v>
      </c>
    </row>
    <row r="97" spans="1:16" ht="25.5" x14ac:dyDescent="0.2">
      <c r="A97" s="6" t="s">
        <v>222</v>
      </c>
      <c r="B97" s="7"/>
      <c r="C97" s="8"/>
      <c r="D97" s="9" t="s">
        <v>221</v>
      </c>
      <c r="E97" s="10">
        <v>3294983.38</v>
      </c>
      <c r="F97" s="11">
        <v>3294983.38</v>
      </c>
      <c r="G97" s="11">
        <v>2477667</v>
      </c>
      <c r="H97" s="11">
        <v>0</v>
      </c>
      <c r="I97" s="11">
        <v>0</v>
      </c>
      <c r="J97" s="10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0">
        <f t="shared" si="6"/>
        <v>3294983.38</v>
      </c>
    </row>
    <row r="98" spans="1:16" ht="38.25" x14ac:dyDescent="0.2">
      <c r="A98" s="12" t="s">
        <v>223</v>
      </c>
      <c r="B98" s="12" t="s">
        <v>131</v>
      </c>
      <c r="C98" s="13" t="s">
        <v>20</v>
      </c>
      <c r="D98" s="14" t="s">
        <v>132</v>
      </c>
      <c r="E98" s="15">
        <v>3294983.38</v>
      </c>
      <c r="F98" s="16">
        <v>3294983.38</v>
      </c>
      <c r="G98" s="16">
        <v>2477667</v>
      </c>
      <c r="H98" s="16">
        <v>0</v>
      </c>
      <c r="I98" s="16">
        <v>0</v>
      </c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5">
        <f t="shared" si="6"/>
        <v>3294983.38</v>
      </c>
    </row>
    <row r="99" spans="1:16" x14ac:dyDescent="0.2">
      <c r="A99" s="12" t="s">
        <v>224</v>
      </c>
      <c r="B99" s="12" t="s">
        <v>225</v>
      </c>
      <c r="C99" s="13" t="s">
        <v>24</v>
      </c>
      <c r="D99" s="14" t="s">
        <v>226</v>
      </c>
      <c r="E99" s="15">
        <v>0</v>
      </c>
      <c r="F99" s="16">
        <v>0</v>
      </c>
      <c r="G99" s="16">
        <v>0</v>
      </c>
      <c r="H99" s="16">
        <v>0</v>
      </c>
      <c r="I99" s="16">
        <v>0</v>
      </c>
      <c r="J99" s="15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5">
        <f t="shared" si="6"/>
        <v>0</v>
      </c>
    </row>
    <row r="100" spans="1:16" x14ac:dyDescent="0.2">
      <c r="A100" s="17" t="s">
        <v>227</v>
      </c>
      <c r="B100" s="18" t="s">
        <v>227</v>
      </c>
      <c r="C100" s="19" t="s">
        <v>227</v>
      </c>
      <c r="D100" s="20" t="s">
        <v>228</v>
      </c>
      <c r="E100" s="10">
        <v>231970579.21000001</v>
      </c>
      <c r="F100" s="10">
        <v>229261831.21000001</v>
      </c>
      <c r="G100" s="10">
        <v>136365076.81999999</v>
      </c>
      <c r="H100" s="10">
        <v>19791793.579999998</v>
      </c>
      <c r="I100" s="10">
        <v>2708748</v>
      </c>
      <c r="J100" s="10">
        <v>13001324.67</v>
      </c>
      <c r="K100" s="10">
        <v>8278175.5899999999</v>
      </c>
      <c r="L100" s="10">
        <v>4101810</v>
      </c>
      <c r="M100" s="10">
        <v>79064</v>
      </c>
      <c r="N100" s="10">
        <v>1000000</v>
      </c>
      <c r="O100" s="10">
        <v>8899514.6699999999</v>
      </c>
      <c r="P100" s="10">
        <f t="shared" si="6"/>
        <v>244971903.88</v>
      </c>
    </row>
    <row r="103" spans="1:16" x14ac:dyDescent="0.2">
      <c r="B103" s="3" t="s">
        <v>229</v>
      </c>
      <c r="I103" s="3" t="s">
        <v>230</v>
      </c>
    </row>
    <row r="105" spans="1:16" x14ac:dyDescent="0.2">
      <c r="F105" s="29"/>
      <c r="G105" s="29"/>
      <c r="H105" s="29"/>
    </row>
  </sheetData>
  <mergeCells count="41">
    <mergeCell ref="G15:H15"/>
    <mergeCell ref="O15:O17"/>
    <mergeCell ref="P14:P17"/>
    <mergeCell ref="G16:G17"/>
    <mergeCell ref="H16:H17"/>
    <mergeCell ref="I15:I17"/>
    <mergeCell ref="J14:O14"/>
    <mergeCell ref="J15:J17"/>
    <mergeCell ref="K15:K17"/>
    <mergeCell ref="L15:L17"/>
    <mergeCell ref="M15:N15"/>
    <mergeCell ref="M16:M17"/>
    <mergeCell ref="N16:N17"/>
    <mergeCell ref="M8:O8"/>
    <mergeCell ref="C24:C26"/>
    <mergeCell ref="B24:B26"/>
    <mergeCell ref="A24:A26"/>
    <mergeCell ref="C27:C29"/>
    <mergeCell ref="B27:B29"/>
    <mergeCell ref="A27:A29"/>
    <mergeCell ref="A10:P10"/>
    <mergeCell ref="A11:P11"/>
    <mergeCell ref="A14:A17"/>
    <mergeCell ref="B14:B17"/>
    <mergeCell ref="C14:C17"/>
    <mergeCell ref="D14:D17"/>
    <mergeCell ref="E14:I14"/>
    <mergeCell ref="E15:E17"/>
    <mergeCell ref="F15:F17"/>
    <mergeCell ref="C65:C67"/>
    <mergeCell ref="B65:B67"/>
    <mergeCell ref="A65:A67"/>
    <mergeCell ref="C71:C73"/>
    <mergeCell ref="B71:B73"/>
    <mergeCell ref="A71:A73"/>
    <mergeCell ref="C74:C76"/>
    <mergeCell ref="B74:B76"/>
    <mergeCell ref="A74:A76"/>
    <mergeCell ref="C77:C79"/>
    <mergeCell ref="B77:B79"/>
    <mergeCell ref="A77:A79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2021-12-02T08:41:53Z</cp:lastPrinted>
  <dcterms:created xsi:type="dcterms:W3CDTF">2021-11-29T14:57:07Z</dcterms:created>
  <dcterms:modified xsi:type="dcterms:W3CDTF">2021-12-02T09:34:03Z</dcterms:modified>
</cp:coreProperties>
</file>